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3"/>
  <c r="C5"/>
  <c r="C12" s="1"/>
  <c r="G11"/>
  <c r="G10"/>
  <c r="H6" l="1"/>
  <c r="G9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<sst xmlns="http://schemas.openxmlformats.org/spreadsheetml/2006/main" count="24" uniqueCount="20">
  <si>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</si>
  <si>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</si>
  <si>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</si>
  <si>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</si>
  <si>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</si>
  <si>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</si>
  <si>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</si>
  <si>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</si>
  <si>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</si>
  <si>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</si>
  <si>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</si>
  <si>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</si>
  <si>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</si>
  <si>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</si>
  <si>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</si>
  <si>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</si>
  <si>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t>По состоянию на 01.01.2020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</si>
  <si>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01.07.2020</t>
    </r>
  </si>
  <si>
    <t>Отклонение к 01.01.2020 г.</t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</si>
  <si>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01.07.2020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</si>
</sst>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164" fontId="11" fillId="2" borderId="1" xfId="0" applyNumberFormat="1" applyFont="1" applyFill="1" applyBorder="1"/>
    <xf numFmtId="0" fontId="11" fillId="2" borderId="1" xfId="0" applyFont="1" applyFill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C1" workbookViewId="0">
      <selection activeCell="E7" sqref="E7"/>
    </sheetView>
  </sheetViews>
  <sheetFormatPr defaultRowHeight="14.4"/>
  <cols>
    <col min="1" max="1" width="4.33203125" customWidth="1"/>
    <col min="2" max="2" width="59.5546875" customWidth="1"/>
    <col min="3" max="3" width="11.88671875" customWidth="1"/>
    <col min="4" max="4" width="5.44140625" customWidth="1"/>
    <col min="5" max="5" width="11.88671875" customWidth="1"/>
    <col min="6" max="6" width="5.44140625" customWidth="1"/>
    <col min="7" max="7" width="11.88671875" customWidth="1"/>
    <col min="8" max="8" width="5.44140625" customWidth="1"/>
  </cols>
  <sheetData>
    <row r="1" spans="1:8">
      <c r="A1" s="18" t="s">
        <v>19</v>
      </c>
      <c r="B1" s="18"/>
      <c r="C1" s="18"/>
      <c r="D1" s="18"/>
      <c r="E1" s="18"/>
      <c r="F1" s="18"/>
      <c r="G1" s="18"/>
      <c r="H1" s="18"/>
    </row>
    <row r="3" spans="1:8" ht="30" customHeight="1">
      <c r="A3" s="19" t="s">
        <v>0</v>
      </c>
      <c r="B3" s="19" t="s">
        <v>1</v>
      </c>
      <c r="C3" s="20" t="s">
        <v>16</v>
      </c>
      <c r="D3" s="20"/>
      <c r="E3" s="20" t="s">
        <v>17</v>
      </c>
      <c r="F3" s="20"/>
      <c r="G3" s="20" t="s">
        <v>18</v>
      </c>
      <c r="H3" s="20"/>
    </row>
    <row r="4" spans="1:8">
      <c r="A4" s="19"/>
      <c r="B4" s="19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380</v>
      </c>
      <c r="D5" s="10">
        <v>100</v>
      </c>
      <c r="E5" s="10">
        <v>410</v>
      </c>
      <c r="F5" s="10">
        <v>100</v>
      </c>
      <c r="G5" s="10">
        <f>E5-C5</f>
        <v>30</v>
      </c>
      <c r="H5" s="8">
        <f>E5/C5*100</f>
        <v>107.89473684210526</v>
      </c>
    </row>
    <row r="6" spans="1:8">
      <c r="A6" s="5" t="s">
        <v>9</v>
      </c>
      <c r="B6" s="6" t="s">
        <v>4</v>
      </c>
      <c r="C6" s="9">
        <v>380</v>
      </c>
      <c r="D6" s="9">
        <v>100</v>
      </c>
      <c r="E6" s="9">
        <v>410</v>
      </c>
      <c r="F6" s="9">
        <v>100</v>
      </c>
      <c r="G6" s="11">
        <f t="shared" ref="G6:G11" si="0">E6-C6</f>
        <v>30</v>
      </c>
      <c r="H6" s="12">
        <f>E6/C6*100</f>
        <v>107.89473684210526</v>
      </c>
    </row>
    <row r="7" spans="1:8">
      <c r="A7" s="5" t="s">
        <v>10</v>
      </c>
      <c r="B7" s="6" t="s">
        <v>5</v>
      </c>
      <c r="C7" s="4">
        <v>0</v>
      </c>
      <c r="D7" s="4"/>
      <c r="E7" s="4">
        <v>0</v>
      </c>
      <c r="F7" s="4"/>
      <c r="G7" s="12">
        <f t="shared" si="0"/>
        <v>0</v>
      </c>
      <c r="H7" s="8"/>
    </row>
    <row r="8" spans="1:8" ht="26.4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>
        <v>40</v>
      </c>
      <c r="D10" s="8"/>
      <c r="E10" s="15">
        <v>13.9</v>
      </c>
      <c r="F10" s="4"/>
      <c r="G10" s="14">
        <f t="shared" si="0"/>
        <v>-26.1</v>
      </c>
      <c r="H10" s="4"/>
    </row>
    <row r="11" spans="1:8">
      <c r="A11" s="2"/>
      <c r="B11" s="3" t="s">
        <v>8</v>
      </c>
      <c r="C11" s="16">
        <v>1806.3969999999999</v>
      </c>
      <c r="D11" s="17"/>
      <c r="E11" s="16">
        <v>1761.511</v>
      </c>
      <c r="F11" s="4"/>
      <c r="G11" s="4">
        <f t="shared" si="0"/>
        <v>-44.885999999999967</v>
      </c>
      <c r="H11" s="4"/>
    </row>
    <row r="12" spans="1:8" ht="26.4">
      <c r="A12" s="7"/>
      <c r="B12" s="3" t="s">
        <v>15</v>
      </c>
      <c r="C12" s="8">
        <f>C5/C11*100</f>
        <v>21.03635025966053</v>
      </c>
      <c r="D12" s="8"/>
      <c r="E12" s="8">
        <f>E5/E11*100</f>
        <v>23.275472023734171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dcterms:created xsi:type="dcterms:W3CDTF">2017-12-11T14:03:53Z</dcterms:created>
  <dcterms:modified xsi:type="dcterms:W3CDTF">2020-10-21T06:39:54Z</dcterms:modified>
</cp:coreProperties>
</file>